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dosti\OneDrive - Universidad Nacional Abierta y a Distancia\Desktop\Combinar Correspondencia con Envios de Correos Masivos en Word\temp\"/>
    </mc:Choice>
  </mc:AlternateContent>
  <xr:revisionPtr revIDLastSave="0" documentId="13_ncr:1_{27B0FD80-61F3-4EA6-8091-91E0B3D660E9}" xr6:coauthVersionLast="47" xr6:coauthVersionMax="47" xr10:uidLastSave="{00000000-0000-0000-0000-000000000000}"/>
  <bookViews>
    <workbookView xWindow="26320" yWindow="1010" windowWidth="11240" windowHeight="19430" xr2:uid="{00000000-000D-0000-FFFF-FFFF00000000}"/>
  </bookViews>
  <sheets>
    <sheet name="Primer Period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</calcChain>
</file>

<file path=xl/sharedStrings.xml><?xml version="1.0" encoding="utf-8"?>
<sst xmlns="http://schemas.openxmlformats.org/spreadsheetml/2006/main" count="98" uniqueCount="98">
  <si>
    <t>Estudiante</t>
  </si>
  <si>
    <t>Correo</t>
  </si>
  <si>
    <t>Matemáticas</t>
  </si>
  <si>
    <t>Ciencias</t>
  </si>
  <si>
    <t>Inglés</t>
  </si>
  <si>
    <t>Sistemas</t>
  </si>
  <si>
    <t>Promedio</t>
  </si>
  <si>
    <t>Comentario_Profesor</t>
  </si>
  <si>
    <t>Austin Hurtado</t>
  </si>
  <si>
    <t>Desempeño excepcional. Demuestra un dominio total de los temas y una gran capacidad analítica en todas las áreas evaluadas.</t>
  </si>
  <si>
    <t>Mateo Gómez</t>
  </si>
  <si>
    <t>mateo.gomez@ejemplo.com</t>
  </si>
  <si>
    <t>Buen rendimiento general. Se recomienda mantener el ritmo de estudio y profundizar en los conceptos técnicos vistos.</t>
  </si>
  <si>
    <t>Valentina Rojas</t>
  </si>
  <si>
    <t>valentina.rojas@ejemplo.com</t>
  </si>
  <si>
    <t>Rendimiento satisfactorio, aunque con oportunidades de mejora. Es necesario reforzar el compromiso con las entregas.</t>
  </si>
  <si>
    <t>Santiago Peña</t>
  </si>
  <si>
    <t>santiago.pena@ejemplo.com</t>
  </si>
  <si>
    <t>Rendimiento bajo. Se requiere una reunión urgente para establecer un plan de recuperación y refuerzo inmediato.</t>
  </si>
  <si>
    <t>Isabella Cano</t>
  </si>
  <si>
    <t>isabella.cano@ejemplo.com</t>
  </si>
  <si>
    <t>Estudiante destacada con gran compromiso. Su participación en las áreas de ciencias es notablemente superior.</t>
  </si>
  <si>
    <t>Sebastián Marín</t>
  </si>
  <si>
    <t>sebastian.marin@ejemplo.com</t>
  </si>
  <si>
    <t>Cumple con los objetivos básicos del periodo. Se sugiere participar más en las actividades prácticas de sistemas.</t>
  </si>
  <si>
    <t>Gabriela Ortiz</t>
  </si>
  <si>
    <t>gabriela.ortiz@ejemplo.com</t>
  </si>
  <si>
    <t>Excelente nivel académico. Su capacidad para resolver problemas complejos es un referente para el grupo.</t>
  </si>
  <si>
    <t>Nicolás Torres</t>
  </si>
  <si>
    <t>nicolas.torres@ejemplo.com</t>
  </si>
  <si>
    <t>El estudiante presenta dificultades en la comprensión de textos técnicos. Requiere apoyo extraescolar en inglés.</t>
  </si>
  <si>
    <t>Mariana Vélez</t>
  </si>
  <si>
    <t>mariana.velez@ejemplo.com</t>
  </si>
  <si>
    <t>Muestra un progreso constante. Ha mejorado significativamente su comunicación verbal en el área de idiomas.</t>
  </si>
  <si>
    <t>Samuel Castro</t>
  </si>
  <si>
    <t>samuel.castro@ejemplo.com</t>
  </si>
  <si>
    <t>Rendimiento en el límite de lo esperado. Debe prestar más atención a los detalles en los informes de laboratorio.</t>
  </si>
  <si>
    <t>Luciana Herrera</t>
  </si>
  <si>
    <t>luciana.herrera@ejemplo.com</t>
  </si>
  <si>
    <t>Disciplina y orden impecables. Sus resultados reflejan la dedicación constante en todas las materias.</t>
  </si>
  <si>
    <t>Alejandro Ruiz</t>
  </si>
  <si>
    <t>alejandro.ruiz@ejemplo.com</t>
  </si>
  <si>
    <t>Buen manejo de los conceptos básicos. Se motiva a seguir explorando herramientas avanzadas en sistemas.</t>
  </si>
  <si>
    <t>Daniela Pardo</t>
  </si>
  <si>
    <t>daniela.pardo@ejemplo.com</t>
  </si>
  <si>
    <t>Situación académica crítica. Es indispensable mejorar la asistencia y la entrega puntual de trabajos.</t>
  </si>
  <si>
    <t>Jerónimo Silva</t>
  </si>
  <si>
    <t>jeronimo.silva@ejemplo.com</t>
  </si>
  <si>
    <t>Muy buen desempeño. Jerónimo demuestra gran interés por la investigación científica y la tecnología.</t>
  </si>
  <si>
    <t>Salomé Luna</t>
  </si>
  <si>
    <t>salome.luna@ejemplo.com</t>
  </si>
  <si>
    <t>Nivel aceptable, pero puede dar más de sí. Se observa falta de concentración en algunas sesiones de clase.</t>
  </si>
  <si>
    <t>Matías Franco</t>
  </si>
  <si>
    <t>matias.franco@ejemplo.com</t>
  </si>
  <si>
    <t>Brillante ejecución en todas las áreas. Destaca especialmente en el desarrollo de algoritmos en sistemas.</t>
  </si>
  <si>
    <t>Antonella Ríos</t>
  </si>
  <si>
    <t>antonella.rios@ejemplo.com</t>
  </si>
  <si>
    <t>Rendimiento estable. Se recomienda practicar más la expresión escrita para fortalecer sus informes.</t>
  </si>
  <si>
    <t>Emiliano Zapata</t>
  </si>
  <si>
    <t>emiliano.zapata@ejemplo.com</t>
  </si>
  <si>
    <t>Aprobado con margen mínimo. Es vital que el estudiante realice las actividades de refuerzo sugeridas.</t>
  </si>
  <si>
    <t>Martina Suaza</t>
  </si>
  <si>
    <t>martina.suaza@ejemplo.com</t>
  </si>
  <si>
    <t>Buen nivel de comprensión. Martina colabora activamente en los grupos de trabajo de todas las materias.</t>
  </si>
  <si>
    <t>Joaquín Mora</t>
  </si>
  <si>
    <t>joaquin.mora@ejemplo.com</t>
  </si>
  <si>
    <t>Muestra gran interés por los temas tratados. Se sugiere profundizar en la bibliografía recomendada.</t>
  </si>
  <si>
    <t>Sofía Cardona</t>
  </si>
  <si>
    <t>sofia.cardona@ejemplo.com</t>
  </si>
  <si>
    <t>Excelente estudiante. Sus habilidades de liderazgo y organización son muy positivas para su proceso.</t>
  </si>
  <si>
    <t>Lucas Giraldo</t>
  </si>
  <si>
    <t>lucas.giraldo@ejemplo.com</t>
  </si>
  <si>
    <t>Desempeño básico. Requiere mayor compromiso con la calidad y profundidad de sus tareas diarias.</t>
  </si>
  <si>
    <t>Victoria Méndez</t>
  </si>
  <si>
    <t>victoria.mendez@ejemplo.com</t>
  </si>
  <si>
    <t>Muy buena capacidad de análisis. Destaca por su curiosidad intelectual y facilidad para los idiomas.</t>
  </si>
  <si>
    <t>Felipe Jaramillo</t>
  </si>
  <si>
    <t>felipe.jaramillo@ejemplo.com</t>
  </si>
  <si>
    <t>Alerta académica. Se observa desinterés en áreas fundamentales. Requiere seguimiento psicopedagógico.</t>
  </si>
  <si>
    <t>Elena Vargas</t>
  </si>
  <si>
    <t>elena.vargas@ejemplo.com</t>
  </si>
  <si>
    <t>Buen promedio. Elena ha demostrado ser una alumna muy responsable y dedicada en este periodo.</t>
  </si>
  <si>
    <t>Bastian Soler</t>
  </si>
  <si>
    <t>bastian.soler@ejemplo.com</t>
  </si>
  <si>
    <t>Rendimiento promedio. Debe mejorar la organización de su tiempo para cumplir con todas las materias.</t>
  </si>
  <si>
    <t>Julieta Acosta</t>
  </si>
  <si>
    <t>julieta.acosta@ejemplo.com</t>
  </si>
  <si>
    <t>Desempeño sobresaliente. Julieta es una alumna ejemplar con un futuro prometedor en cualquier área.</t>
  </si>
  <si>
    <t>Thiago Montoya</t>
  </si>
  <si>
    <t>thiago.montoya@ejemplo.com</t>
  </si>
  <si>
    <t>Cumple con lo solicitado de manera adecuada. Se le motiva a participar más en las discusiones de clase.</t>
  </si>
  <si>
    <t>Sara Beltrán</t>
  </si>
  <si>
    <t>sara.beltrán@ejemplo.com</t>
  </si>
  <si>
    <t>Nivel insuficiente en varias competencias. Es necesario que refuerce los temas básicos de matemáticas.</t>
  </si>
  <si>
    <t>Ian Duarte</t>
  </si>
  <si>
    <t>ian.duarte@ejemplo.com</t>
  </si>
  <si>
    <t>Buen trabajo durante el periodo. Ian es un estudiante analítico y con buena disposición al aprendizaje.</t>
  </si>
  <si>
    <t>Austin.Hurtado@ejemplo.com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</si>
</sst>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164" fontId="0" fillId="0" borderId="0" xfId="1" applyNumberFormat="1" applyFont="1"/>
    <xf numFmtId="164" fontId="1" fillId="0" borderId="0" xfId="0" applyNumberFormat="1" applyFont="1"/>
    <xf numFmtId="0" fontId="0" fillId="0" borderId="0" xfId="0" applyFill="1"/>
  </cellXfs>
  <cellStyles count="2">
    <cellStyle name="Millares" xfId="1" builtinId="3"/>
    <cellStyle name="Normal" xfId="0" builtinId="0"/>
  </cellStyles>
  <dxfs count="7"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BCA9FF-3E8F-4C5B-99F4-0D4C5DBEAF25}" name="Calificaciones" displayName="Calificaciones" ref="A1:H31" totalsRowShown="0">
  <autoFilter ref="A1:H31" xr:uid="{A0BCA9FF-3E8F-4C5B-99F4-0D4C5DBEAF25}"/>
  <tableColumns count="8">
    <tableColumn id="1" xr3:uid="{779A4663-ADDB-4A94-8857-0F2487A9A1EB}" name="Estudiante" dataDxfId="6"/>
    <tableColumn id="2" xr3:uid="{AD091CAE-07E8-4186-9E00-B1152D5F7435}" name="Correo" dataDxfId="5"/>
    <tableColumn id="3" xr3:uid="{9DCAE3A9-CC17-45D1-B373-59C44D44496C}" name="Matemáticas" dataDxfId="4"/>
    <tableColumn id="4" xr3:uid="{3DE46CB4-B4D2-4E15-BFA5-C2C35495049D}" name="Ciencias" dataDxfId="3"/>
    <tableColumn id="5" xr3:uid="{F1E0D5F7-EB80-4EE5-9B4E-6F70738FD66D}" name="Inglés" dataDxfId="2"/>
    <tableColumn id="6" xr3:uid="{E671F5B1-1728-4BFE-B32E-525CBE042061}" name="Sistemas" dataDxfId="1"/>
    <tableColumn id="7" xr3:uid="{BC189D98-53EA-4538-A5A6-90C6A1B243E6}" name="Promedio" dataDxfId="0" dataCellStyle="Millares">
      <calculatedColumnFormula>ROUND(AVERAGE(Calificaciones[[#This Row],[Matemáticas]:[Sistemas]]),1)</calculatedColumnFormula>
    </tableColumn>
    <tableColumn id="8" xr3:uid="{F9E51365-6F81-468C-9D33-9234D465663D}" name="Comentario_Profes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34"/>
  <sheetViews>
    <sheetView showGridLines="0" tabSelected="1" workbookViewId="0">
      <selection activeCell="B7" sqref="B7"/>
    </sheetView>
  </sheetViews>
  <sheetFormatPr baseColWidth="10" defaultColWidth="12.6328125" defaultRowHeight="15.75" customHeight="1" x14ac:dyDescent="0.25"/>
  <cols>
    <col min="2" max="2" width="25.453125" bestFit="1" customWidth="1"/>
    <col min="3" max="3" width="13.6328125" customWidth="1"/>
    <col min="8" max="8" width="104.81640625" bestFit="1" customWidth="1"/>
  </cols>
  <sheetData>
    <row r="1" spans="1:8" ht="15.7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5.75" customHeight="1" x14ac:dyDescent="0.25">
      <c r="A2" t="s">
        <v>8</v>
      </c>
      <c r="B2" s="5" t="s">
        <v>97</v>
      </c>
      <c r="C2" s="2">
        <v>10</v>
      </c>
      <c r="D2" s="2">
        <v>9.9</v>
      </c>
      <c r="E2" s="2">
        <v>10</v>
      </c>
      <c r="F2" s="2">
        <v>10</v>
      </c>
      <c r="G2" s="3">
        <f>ROUND(AVERAGE(Calificaciones[[#This Row],[Matemáticas]:[Sistemas]]),1)</f>
        <v>10</v>
      </c>
      <c r="H2" t="s">
        <v>9</v>
      </c>
    </row>
    <row r="3" spans="1:8" ht="15.75" customHeight="1" x14ac:dyDescent="0.25">
      <c r="A3" s="1" t="s">
        <v>10</v>
      </c>
      <c r="B3" s="1" t="s">
        <v>11</v>
      </c>
      <c r="C3" s="2">
        <v>7.5</v>
      </c>
      <c r="D3" s="2">
        <v>8</v>
      </c>
      <c r="E3" s="2">
        <v>7.2</v>
      </c>
      <c r="F3" s="2">
        <v>8.5</v>
      </c>
      <c r="G3" s="3">
        <f>ROUND(AVERAGE(Calificaciones[[#This Row],[Matemáticas]:[Sistemas]]),1)</f>
        <v>7.8</v>
      </c>
      <c r="H3" t="s">
        <v>12</v>
      </c>
    </row>
    <row r="4" spans="1:8" ht="15.75" customHeight="1" x14ac:dyDescent="0.25">
      <c r="A4" s="1" t="s">
        <v>13</v>
      </c>
      <c r="B4" s="1" t="s">
        <v>14</v>
      </c>
      <c r="C4" s="2">
        <v>6.2</v>
      </c>
      <c r="D4" s="2">
        <v>5.8</v>
      </c>
      <c r="E4" s="2">
        <v>6.5</v>
      </c>
      <c r="F4" s="2">
        <v>7</v>
      </c>
      <c r="G4" s="3">
        <f>ROUND(AVERAGE(Calificaciones[[#This Row],[Matemáticas]:[Sistemas]]),1)</f>
        <v>6.4</v>
      </c>
      <c r="H4" t="s">
        <v>15</v>
      </c>
    </row>
    <row r="5" spans="1:8" ht="15.75" customHeight="1" x14ac:dyDescent="0.25">
      <c r="A5" s="1" t="s">
        <v>16</v>
      </c>
      <c r="B5" s="1" t="s">
        <v>17</v>
      </c>
      <c r="C5" s="4">
        <v>4.5</v>
      </c>
      <c r="D5" s="2">
        <v>5</v>
      </c>
      <c r="E5" s="2">
        <v>4.8</v>
      </c>
      <c r="F5" s="2">
        <v>6</v>
      </c>
      <c r="G5" s="3">
        <f>ROUND(AVERAGE(Calificaciones[[#This Row],[Matemáticas]:[Sistemas]]),1)</f>
        <v>5.0999999999999996</v>
      </c>
      <c r="H5" t="s">
        <v>18</v>
      </c>
    </row>
    <row r="6" spans="1:8" ht="15.75" customHeight="1" x14ac:dyDescent="0.25">
      <c r="A6" s="1" t="s">
        <v>19</v>
      </c>
      <c r="B6" s="1" t="s">
        <v>20</v>
      </c>
      <c r="C6" s="2">
        <v>8.9</v>
      </c>
      <c r="D6" s="2">
        <v>9.1999999999999993</v>
      </c>
      <c r="E6" s="2">
        <v>8.5</v>
      </c>
      <c r="F6" s="2">
        <v>9</v>
      </c>
      <c r="G6" s="3">
        <f>ROUND(AVERAGE(Calificaciones[[#This Row],[Matemáticas]:[Sistemas]]),1)</f>
        <v>8.9</v>
      </c>
      <c r="H6" t="s">
        <v>21</v>
      </c>
    </row>
    <row r="7" spans="1:8" ht="15.75" customHeight="1" x14ac:dyDescent="0.25">
      <c r="A7" s="1" t="s">
        <v>22</v>
      </c>
      <c r="B7" s="1" t="s">
        <v>23</v>
      </c>
      <c r="C7" s="2">
        <v>7</v>
      </c>
      <c r="D7" s="2">
        <v>7.5</v>
      </c>
      <c r="E7" s="2">
        <v>6.8</v>
      </c>
      <c r="F7" s="2">
        <v>7.2</v>
      </c>
      <c r="G7" s="3">
        <f>ROUND(AVERAGE(Calificaciones[[#This Row],[Matemáticas]:[Sistemas]]),1)</f>
        <v>7.1</v>
      </c>
      <c r="H7" t="s">
        <v>24</v>
      </c>
    </row>
    <row r="8" spans="1:8" ht="15.75" customHeight="1" x14ac:dyDescent="0.25">
      <c r="A8" s="1" t="s">
        <v>25</v>
      </c>
      <c r="B8" s="1" t="s">
        <v>26</v>
      </c>
      <c r="C8" s="2">
        <v>9.4</v>
      </c>
      <c r="D8" s="2">
        <v>9.6</v>
      </c>
      <c r="E8" s="2">
        <v>9.1999999999999993</v>
      </c>
      <c r="F8" s="2">
        <v>9.8000000000000007</v>
      </c>
      <c r="G8" s="3">
        <f>ROUND(AVERAGE(Calificaciones[[#This Row],[Matemáticas]:[Sistemas]]),1)</f>
        <v>9.5</v>
      </c>
      <c r="H8" t="s">
        <v>27</v>
      </c>
    </row>
    <row r="9" spans="1:8" ht="15.75" customHeight="1" x14ac:dyDescent="0.25">
      <c r="A9" s="1" t="s">
        <v>28</v>
      </c>
      <c r="B9" s="1" t="s">
        <v>29</v>
      </c>
      <c r="C9" s="2">
        <v>5.5</v>
      </c>
      <c r="D9" s="2">
        <v>6</v>
      </c>
      <c r="E9" s="2">
        <v>5.2</v>
      </c>
      <c r="F9" s="2">
        <v>5.8</v>
      </c>
      <c r="G9" s="3">
        <f>ROUND(AVERAGE(Calificaciones[[#This Row],[Matemáticas]:[Sistemas]]),1)</f>
        <v>5.6</v>
      </c>
      <c r="H9" t="s">
        <v>30</v>
      </c>
    </row>
    <row r="10" spans="1:8" ht="15.75" customHeight="1" x14ac:dyDescent="0.25">
      <c r="A10" s="1" t="s">
        <v>31</v>
      </c>
      <c r="B10" s="1" t="s">
        <v>32</v>
      </c>
      <c r="C10" s="2">
        <v>8.1999999999999993</v>
      </c>
      <c r="D10" s="2">
        <v>8</v>
      </c>
      <c r="E10" s="2">
        <v>8.5</v>
      </c>
      <c r="F10" s="2">
        <v>8.3000000000000007</v>
      </c>
      <c r="G10" s="3">
        <f>ROUND(AVERAGE(Calificaciones[[#This Row],[Matemáticas]:[Sistemas]]),1)</f>
        <v>8.3000000000000007</v>
      </c>
      <c r="H10" t="s">
        <v>33</v>
      </c>
    </row>
    <row r="11" spans="1:8" ht="15.75" customHeight="1" x14ac:dyDescent="0.25">
      <c r="A11" s="1" t="s">
        <v>34</v>
      </c>
      <c r="B11" s="1" t="s">
        <v>35</v>
      </c>
      <c r="C11" s="2">
        <v>6.8</v>
      </c>
      <c r="D11" s="2">
        <v>7</v>
      </c>
      <c r="E11" s="2">
        <v>7.2</v>
      </c>
      <c r="F11" s="2">
        <v>6.5</v>
      </c>
      <c r="G11" s="3">
        <f>ROUND(AVERAGE(Calificaciones[[#This Row],[Matemáticas]:[Sistemas]]),1)</f>
        <v>6.9</v>
      </c>
      <c r="H11" t="s">
        <v>36</v>
      </c>
    </row>
    <row r="12" spans="1:8" ht="15.75" customHeight="1" x14ac:dyDescent="0.25">
      <c r="A12" s="1" t="s">
        <v>37</v>
      </c>
      <c r="B12" s="1" t="s">
        <v>38</v>
      </c>
      <c r="C12" s="2">
        <v>9</v>
      </c>
      <c r="D12" s="2">
        <v>9.1</v>
      </c>
      <c r="E12" s="2">
        <v>8.8000000000000007</v>
      </c>
      <c r="F12" s="2">
        <v>9.3000000000000007</v>
      </c>
      <c r="G12" s="3">
        <f>ROUND(AVERAGE(Calificaciones[[#This Row],[Matemáticas]:[Sistemas]]),1)</f>
        <v>9.1</v>
      </c>
      <c r="H12" t="s">
        <v>39</v>
      </c>
    </row>
    <row r="13" spans="1:8" ht="15.75" customHeight="1" x14ac:dyDescent="0.25">
      <c r="A13" s="1" t="s">
        <v>40</v>
      </c>
      <c r="B13" s="1" t="s">
        <v>41</v>
      </c>
      <c r="C13" s="2">
        <v>7.8</v>
      </c>
      <c r="D13" s="2">
        <v>7.4</v>
      </c>
      <c r="E13" s="2">
        <v>7.6</v>
      </c>
      <c r="F13" s="2">
        <v>7.9</v>
      </c>
      <c r="G13" s="3">
        <f>ROUND(AVERAGE(Calificaciones[[#This Row],[Matemáticas]:[Sistemas]]),1)</f>
        <v>7.7</v>
      </c>
      <c r="H13" t="s">
        <v>42</v>
      </c>
    </row>
    <row r="14" spans="1:8" ht="15.75" customHeight="1" x14ac:dyDescent="0.25">
      <c r="A14" s="1" t="s">
        <v>43</v>
      </c>
      <c r="B14" s="1" t="s">
        <v>44</v>
      </c>
      <c r="C14" s="2">
        <v>4.2</v>
      </c>
      <c r="D14" s="2">
        <v>4.8</v>
      </c>
      <c r="E14" s="2">
        <v>5</v>
      </c>
      <c r="F14" s="2">
        <v>5.5</v>
      </c>
      <c r="G14" s="3">
        <f>ROUND(AVERAGE(Calificaciones[[#This Row],[Matemáticas]:[Sistemas]]),1)</f>
        <v>4.9000000000000004</v>
      </c>
      <c r="H14" t="s">
        <v>45</v>
      </c>
    </row>
    <row r="15" spans="1:8" ht="15.75" customHeight="1" x14ac:dyDescent="0.25">
      <c r="A15" s="1" t="s">
        <v>46</v>
      </c>
      <c r="B15" s="1" t="s">
        <v>47</v>
      </c>
      <c r="C15" s="2">
        <v>8.5</v>
      </c>
      <c r="D15" s="2">
        <v>8.6999999999999993</v>
      </c>
      <c r="E15" s="2">
        <v>8.1999999999999993</v>
      </c>
      <c r="F15" s="2">
        <v>8.8000000000000007</v>
      </c>
      <c r="G15" s="3">
        <f>ROUND(AVERAGE(Calificaciones[[#This Row],[Matemáticas]:[Sistemas]]),1)</f>
        <v>8.6</v>
      </c>
      <c r="H15" t="s">
        <v>48</v>
      </c>
    </row>
    <row r="16" spans="1:8" ht="15.75" customHeight="1" x14ac:dyDescent="0.25">
      <c r="A16" s="1" t="s">
        <v>49</v>
      </c>
      <c r="B16" s="1" t="s">
        <v>50</v>
      </c>
      <c r="C16" s="2">
        <v>6.5</v>
      </c>
      <c r="D16" s="2">
        <v>6.2</v>
      </c>
      <c r="E16" s="2">
        <v>6.8</v>
      </c>
      <c r="F16" s="2">
        <v>6.4</v>
      </c>
      <c r="G16" s="3">
        <f>ROUND(AVERAGE(Calificaciones[[#This Row],[Matemáticas]:[Sistemas]]),1)</f>
        <v>6.5</v>
      </c>
      <c r="H16" t="s">
        <v>51</v>
      </c>
    </row>
    <row r="17" spans="1:8" ht="15.75" customHeight="1" x14ac:dyDescent="0.25">
      <c r="A17" s="1" t="s">
        <v>52</v>
      </c>
      <c r="B17" s="1" t="s">
        <v>53</v>
      </c>
      <c r="C17" s="2">
        <v>9.6999999999999993</v>
      </c>
      <c r="D17" s="2">
        <v>9.8000000000000007</v>
      </c>
      <c r="E17" s="2">
        <v>9.5</v>
      </c>
      <c r="F17" s="2">
        <v>9.9</v>
      </c>
      <c r="G17" s="3">
        <f>ROUND(AVERAGE(Calificaciones[[#This Row],[Matemáticas]:[Sistemas]]),1)</f>
        <v>9.6999999999999993</v>
      </c>
      <c r="H17" t="s">
        <v>54</v>
      </c>
    </row>
    <row r="18" spans="1:8" ht="15.75" customHeight="1" x14ac:dyDescent="0.25">
      <c r="A18" s="1" t="s">
        <v>55</v>
      </c>
      <c r="B18" s="1" t="s">
        <v>56</v>
      </c>
      <c r="C18" s="2">
        <v>7.2</v>
      </c>
      <c r="D18" s="2">
        <v>7</v>
      </c>
      <c r="E18" s="2">
        <v>7.5</v>
      </c>
      <c r="F18" s="2">
        <v>7.1</v>
      </c>
      <c r="G18" s="3">
        <f>ROUND(AVERAGE(Calificaciones[[#This Row],[Matemáticas]:[Sistemas]]),1)</f>
        <v>7.2</v>
      </c>
      <c r="H18" t="s">
        <v>57</v>
      </c>
    </row>
    <row r="19" spans="1:8" ht="15.75" customHeight="1" x14ac:dyDescent="0.25">
      <c r="A19" s="1" t="s">
        <v>58</v>
      </c>
      <c r="B19" s="1" t="s">
        <v>59</v>
      </c>
      <c r="C19" s="2">
        <v>5.9</v>
      </c>
      <c r="D19" s="2">
        <v>6.1</v>
      </c>
      <c r="E19" s="2">
        <v>5.8</v>
      </c>
      <c r="F19" s="2">
        <v>6.2</v>
      </c>
      <c r="G19" s="3">
        <f>ROUND(AVERAGE(Calificaciones[[#This Row],[Matemáticas]:[Sistemas]]),1)</f>
        <v>6</v>
      </c>
      <c r="H19" t="s">
        <v>60</v>
      </c>
    </row>
    <row r="20" spans="1:8" ht="15.75" customHeight="1" x14ac:dyDescent="0.25">
      <c r="A20" s="1" t="s">
        <v>61</v>
      </c>
      <c r="B20" s="1" t="s">
        <v>62</v>
      </c>
      <c r="C20" s="2">
        <v>8.4</v>
      </c>
      <c r="D20" s="2">
        <v>8.1999999999999993</v>
      </c>
      <c r="E20" s="2">
        <v>8.6</v>
      </c>
      <c r="F20" s="2">
        <v>8.5</v>
      </c>
      <c r="G20" s="3">
        <f>ROUND(AVERAGE(Calificaciones[[#This Row],[Matemáticas]:[Sistemas]]),1)</f>
        <v>8.4</v>
      </c>
      <c r="H20" t="s">
        <v>63</v>
      </c>
    </row>
    <row r="21" spans="1:8" ht="15.75" customHeight="1" x14ac:dyDescent="0.25">
      <c r="A21" s="1" t="s">
        <v>64</v>
      </c>
      <c r="B21" s="1" t="s">
        <v>65</v>
      </c>
      <c r="C21" s="2">
        <v>7.6</v>
      </c>
      <c r="D21" s="2">
        <v>7.8</v>
      </c>
      <c r="E21" s="2">
        <v>7.4</v>
      </c>
      <c r="F21" s="2">
        <v>7.7</v>
      </c>
      <c r="G21" s="3">
        <f>ROUND(AVERAGE(Calificaciones[[#This Row],[Matemáticas]:[Sistemas]]),1)</f>
        <v>7.6</v>
      </c>
      <c r="H21" t="s">
        <v>66</v>
      </c>
    </row>
    <row r="22" spans="1:8" ht="15.75" customHeight="1" x14ac:dyDescent="0.25">
      <c r="A22" s="1" t="s">
        <v>67</v>
      </c>
      <c r="B22" s="1" t="s">
        <v>68</v>
      </c>
      <c r="C22" s="2">
        <v>9.1999999999999993</v>
      </c>
      <c r="D22" s="2">
        <v>9.3000000000000007</v>
      </c>
      <c r="E22" s="2">
        <v>9</v>
      </c>
      <c r="F22" s="2">
        <v>9.4</v>
      </c>
      <c r="G22" s="3">
        <f>ROUND(AVERAGE(Calificaciones[[#This Row],[Matemáticas]:[Sistemas]]),1)</f>
        <v>9.1999999999999993</v>
      </c>
      <c r="H22" t="s">
        <v>69</v>
      </c>
    </row>
    <row r="23" spans="1:8" ht="15.75" customHeight="1" x14ac:dyDescent="0.25">
      <c r="A23" s="1" t="s">
        <v>70</v>
      </c>
      <c r="B23" s="1" t="s">
        <v>71</v>
      </c>
      <c r="C23" s="2">
        <v>6</v>
      </c>
      <c r="D23" s="2">
        <v>6.3</v>
      </c>
      <c r="E23" s="2">
        <v>6.1</v>
      </c>
      <c r="F23" s="2">
        <v>6.5</v>
      </c>
      <c r="G23" s="3">
        <f>ROUND(AVERAGE(Calificaciones[[#This Row],[Matemáticas]:[Sistemas]]),1)</f>
        <v>6.2</v>
      </c>
      <c r="H23" t="s">
        <v>72</v>
      </c>
    </row>
    <row r="24" spans="1:8" ht="15.75" customHeight="1" x14ac:dyDescent="0.25">
      <c r="A24" s="1" t="s">
        <v>73</v>
      </c>
      <c r="B24" s="1" t="s">
        <v>74</v>
      </c>
      <c r="C24" s="2">
        <v>8.8000000000000007</v>
      </c>
      <c r="D24" s="2">
        <v>8.5</v>
      </c>
      <c r="E24" s="2">
        <v>8.9</v>
      </c>
      <c r="F24" s="2">
        <v>8.6999999999999993</v>
      </c>
      <c r="G24" s="3">
        <f>ROUND(AVERAGE(Calificaciones[[#This Row],[Matemáticas]:[Sistemas]]),1)</f>
        <v>8.6999999999999993</v>
      </c>
      <c r="H24" t="s">
        <v>75</v>
      </c>
    </row>
    <row r="25" spans="1:8" ht="15.75" customHeight="1" x14ac:dyDescent="0.25">
      <c r="A25" s="1" t="s">
        <v>76</v>
      </c>
      <c r="B25" s="1" t="s">
        <v>77</v>
      </c>
      <c r="C25" s="2">
        <v>5.2</v>
      </c>
      <c r="D25" s="2">
        <v>5.5</v>
      </c>
      <c r="E25" s="2">
        <v>4.9000000000000004</v>
      </c>
      <c r="F25" s="2">
        <v>5.8</v>
      </c>
      <c r="G25" s="3">
        <f>ROUND(AVERAGE(Calificaciones[[#This Row],[Matemáticas]:[Sistemas]]),1)</f>
        <v>5.4</v>
      </c>
      <c r="H25" t="s">
        <v>78</v>
      </c>
    </row>
    <row r="26" spans="1:8" ht="15.75" customHeight="1" x14ac:dyDescent="0.25">
      <c r="A26" s="1" t="s">
        <v>79</v>
      </c>
      <c r="B26" s="1" t="s">
        <v>80</v>
      </c>
      <c r="C26" s="2">
        <v>7.9</v>
      </c>
      <c r="D26" s="2">
        <v>8.1</v>
      </c>
      <c r="E26" s="2">
        <v>7.7</v>
      </c>
      <c r="F26" s="2">
        <v>8.1999999999999993</v>
      </c>
      <c r="G26" s="3">
        <f>ROUND(AVERAGE(Calificaciones[[#This Row],[Matemáticas]:[Sistemas]]),1)</f>
        <v>8</v>
      </c>
      <c r="H26" t="s">
        <v>81</v>
      </c>
    </row>
    <row r="27" spans="1:8" ht="15.75" customHeight="1" x14ac:dyDescent="0.25">
      <c r="A27" s="1" t="s">
        <v>82</v>
      </c>
      <c r="B27" s="1" t="s">
        <v>83</v>
      </c>
      <c r="C27" s="2">
        <v>6.7</v>
      </c>
      <c r="D27" s="2">
        <v>6.5</v>
      </c>
      <c r="E27" s="2">
        <v>6.9</v>
      </c>
      <c r="F27" s="2">
        <v>6.8</v>
      </c>
      <c r="G27" s="3">
        <f>ROUND(AVERAGE(Calificaciones[[#This Row],[Matemáticas]:[Sistemas]]),1)</f>
        <v>6.7</v>
      </c>
      <c r="H27" t="s">
        <v>84</v>
      </c>
    </row>
    <row r="28" spans="1:8" ht="15.75" customHeight="1" x14ac:dyDescent="0.25">
      <c r="A28" s="1" t="s">
        <v>85</v>
      </c>
      <c r="B28" s="1" t="s">
        <v>86</v>
      </c>
      <c r="C28" s="2">
        <v>9.5</v>
      </c>
      <c r="D28" s="2">
        <v>9.4</v>
      </c>
      <c r="E28" s="2">
        <v>9.6</v>
      </c>
      <c r="F28" s="2">
        <v>9.6999999999999993</v>
      </c>
      <c r="G28" s="3">
        <f>ROUND(AVERAGE(Calificaciones[[#This Row],[Matemáticas]:[Sistemas]]),1)</f>
        <v>9.6</v>
      </c>
      <c r="H28" t="s">
        <v>87</v>
      </c>
    </row>
    <row r="29" spans="1:8" ht="15.75" customHeight="1" x14ac:dyDescent="0.25">
      <c r="A29" s="1" t="s">
        <v>88</v>
      </c>
      <c r="B29" s="1" t="s">
        <v>89</v>
      </c>
      <c r="C29" s="2">
        <v>7.1</v>
      </c>
      <c r="D29" s="2">
        <v>7.3</v>
      </c>
      <c r="E29" s="2">
        <v>7</v>
      </c>
      <c r="F29" s="2">
        <v>7.4</v>
      </c>
      <c r="G29" s="3">
        <f>ROUND(AVERAGE(Calificaciones[[#This Row],[Matemáticas]:[Sistemas]]),1)</f>
        <v>7.2</v>
      </c>
      <c r="H29" t="s">
        <v>90</v>
      </c>
    </row>
    <row r="30" spans="1:8" ht="15.75" customHeight="1" x14ac:dyDescent="0.25">
      <c r="A30" s="1" t="s">
        <v>91</v>
      </c>
      <c r="B30" s="1" t="s">
        <v>92</v>
      </c>
      <c r="C30" s="2">
        <v>5.8</v>
      </c>
      <c r="D30" s="2">
        <v>6</v>
      </c>
      <c r="E30" s="2">
        <v>5.5</v>
      </c>
      <c r="F30" s="2">
        <v>6.1</v>
      </c>
      <c r="G30" s="3">
        <f>ROUND(AVERAGE(Calificaciones[[#This Row],[Matemáticas]:[Sistemas]]),1)</f>
        <v>5.9</v>
      </c>
      <c r="H30" t="s">
        <v>93</v>
      </c>
    </row>
    <row r="31" spans="1:8" ht="15.75" customHeight="1" x14ac:dyDescent="0.25">
      <c r="A31" s="1" t="s">
        <v>94</v>
      </c>
      <c r="B31" s="1" t="s">
        <v>95</v>
      </c>
      <c r="C31" s="2">
        <v>8</v>
      </c>
      <c r="D31" s="2">
        <v>8.1999999999999993</v>
      </c>
      <c r="E31" s="2">
        <v>7.8</v>
      </c>
      <c r="F31" s="2">
        <v>8.1</v>
      </c>
      <c r="G31" s="3">
        <f>ROUND(AVERAGE(Calificaciones[[#This Row],[Matemáticas]:[Sistemas]]),1)</f>
        <v>8</v>
      </c>
      <c r="H31" t="s">
        <v>96</v>
      </c>
    </row>
    <row r="32" spans="1:8" ht="15.75" customHeight="1" x14ac:dyDescent="0.25">
      <c r="A32" s="1"/>
      <c r="B32" s="1"/>
    </row>
    <row r="33" spans="1:2" ht="15.75" customHeight="1" x14ac:dyDescent="0.25">
      <c r="A33" s="1"/>
      <c r="B33" s="1"/>
    </row>
    <row r="34" spans="1:2" ht="15.75" customHeight="1" x14ac:dyDescent="0.25">
      <c r="A34" s="1"/>
      <c r="B34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Primer Periodo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Dostin Hurtado</cp:lastModifiedBy>
  <dcterms:modified xsi:type="dcterms:W3CDTF">2026-04-13T04:16:28Z</dcterms:modified>
</cp:coreProperties>
</file>